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70"/>
  </bookViews>
  <sheets>
    <sheet name=" бюдж комісія " sheetId="4" r:id="rId1"/>
  </sheets>
  <definedNames>
    <definedName name="_GoBack" localSheetId="0">' бюдж комісія '!#REF!</definedName>
    <definedName name="_xlnm.Print_Titles" localSheetId="0">' бюдж комісія '!$9:$9</definedName>
    <definedName name="_xlnm.Print_Area" localSheetId="0">' бюдж комісія '!$A$1:$H$74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4"/>
  <c r="F72"/>
  <c r="G72"/>
  <c r="D72"/>
  <c r="E62" l="1"/>
  <c r="D64"/>
  <c r="E19"/>
  <c r="E60"/>
  <c r="E59"/>
  <c r="D50"/>
  <c r="F50"/>
  <c r="G50"/>
  <c r="E58"/>
  <c r="E50" l="1"/>
  <c r="H50" s="1"/>
  <c r="E57"/>
  <c r="E56"/>
  <c r="E55"/>
  <c r="E54"/>
  <c r="E11"/>
  <c r="E14" s="1"/>
  <c r="E53"/>
  <c r="E52"/>
  <c r="D14" l="1"/>
</calcChain>
</file>

<file path=xl/sharedStrings.xml><?xml version="1.0" encoding="utf-8"?>
<sst xmlns="http://schemas.openxmlformats.org/spreadsheetml/2006/main" count="209" uniqueCount="179">
  <si>
    <t>Пропозиції комісії        з майнових та житлово- комунальних питань, транспорту, зв"язку та  охорони навколишнього середовища                       (Онокало І.А.)</t>
  </si>
  <si>
    <t xml:space="preserve">Направлення коштів </t>
  </si>
  <si>
    <t>Пропозиції  комісії  з питань соц.зах.населення, освіти, охорони здоров’я,культури, сім’ї та молоді,фіз-ри та спорту                    (Король В.С.)</t>
  </si>
  <si>
    <t>Сума по листах, грн.</t>
  </si>
  <si>
    <t>Примітка</t>
  </si>
  <si>
    <t>Лист, дата</t>
  </si>
  <si>
    <t>Зміни за рахунок міжбюджетних  трансфертів</t>
  </si>
  <si>
    <t xml:space="preserve">Пропозиції по внесенню змін до бюджету, включені в рішення, грн. </t>
  </si>
  <si>
    <t>Додаток 9</t>
  </si>
  <si>
    <t>N п/п</t>
  </si>
  <si>
    <t xml:space="preserve">до рішення Ніжинської міської ради </t>
  </si>
  <si>
    <r>
      <t xml:space="preserve">             </t>
    </r>
    <r>
      <rPr>
        <b/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( код бюджету 2553800000 ) </t>
    </r>
  </si>
  <si>
    <t>Всього</t>
  </si>
  <si>
    <t xml:space="preserve">Зміни до бюджету Ніжинської міської територіальної громади на 2026 рік </t>
  </si>
  <si>
    <t>Разом</t>
  </si>
  <si>
    <t xml:space="preserve"> ФК "Ніжин"  для участі на обласних змаганнях</t>
  </si>
  <si>
    <t>КПКВ 3719800                            КЕКВ 3220</t>
  </si>
  <si>
    <t>Лист В/ч А0515                 від 04.02.2026                     № 222/1/4/892</t>
  </si>
  <si>
    <t>КПКВ 1115061                            КЕКВ 2240</t>
  </si>
  <si>
    <t>КПКВ 1014030                             КЕКВ 3110</t>
  </si>
  <si>
    <t>Лист КП "Комунальний ринок"  від 13.02.2026 № 45</t>
  </si>
  <si>
    <t>Лист КП "НУВКГ"                 від 13.02.2026 № 96</t>
  </si>
  <si>
    <t>( +-) 483 269,52</t>
  </si>
  <si>
    <r>
      <rPr>
        <b/>
        <sz val="16"/>
        <rFont val="Times New Roman"/>
        <family val="1"/>
        <charset val="204"/>
      </rPr>
      <t xml:space="preserve">КПКВ 1217700     </t>
    </r>
    <r>
      <rPr>
        <sz val="16"/>
        <rFont val="Times New Roman"/>
        <family val="1"/>
        <charset val="204"/>
      </rPr>
      <t xml:space="preserve">                           КЕКВ 3110-483 269,52                   </t>
    </r>
    <r>
      <rPr>
        <b/>
        <sz val="16"/>
        <rFont val="Times New Roman"/>
        <family val="1"/>
        <charset val="204"/>
      </rPr>
      <t xml:space="preserve">КПКВ 1217700     </t>
    </r>
    <r>
      <rPr>
        <sz val="16"/>
        <rFont val="Times New Roman"/>
        <family val="1"/>
        <charset val="204"/>
      </rPr>
      <t xml:space="preserve">                                                КЕКВ 3210+483 269,52                      </t>
    </r>
  </si>
  <si>
    <t>( +-) 400 000</t>
  </si>
  <si>
    <r>
      <rPr>
        <b/>
        <sz val="16"/>
        <rFont val="Times New Roman"/>
        <family val="1"/>
        <charset val="204"/>
      </rPr>
      <t xml:space="preserve">КПКВ 0213194       </t>
    </r>
    <r>
      <rPr>
        <sz val="16"/>
        <rFont val="Times New Roman"/>
        <family val="1"/>
        <charset val="204"/>
      </rPr>
      <t xml:space="preserve">         КЕКВ 2610 - 400 000                    </t>
    </r>
    <r>
      <rPr>
        <b/>
        <sz val="16"/>
        <rFont val="Times New Roman"/>
        <family val="1"/>
        <charset val="204"/>
      </rPr>
      <t xml:space="preserve">КПКВ 0213242   </t>
    </r>
    <r>
      <rPr>
        <sz val="16"/>
        <rFont val="Times New Roman"/>
        <family val="1"/>
        <charset val="204"/>
      </rPr>
      <t xml:space="preserve">                    КПКВ 2610 + 400 000 </t>
    </r>
  </si>
  <si>
    <t>1</t>
  </si>
  <si>
    <t>Повідомлення ДКСУ від 19.02.2026 №10</t>
  </si>
  <si>
    <t>КПКВ 0611200                     КЕКВ 2111 + 284 000          КЕКВ 2120 + 62 200</t>
  </si>
  <si>
    <t>2</t>
  </si>
  <si>
    <t>Зміни в межах планових асигнувань</t>
  </si>
  <si>
    <t>КПКВ 1217693                                    КЕКВ 2610</t>
  </si>
  <si>
    <t xml:space="preserve">КПКВ 0212010                            КЕКВ 3210            </t>
  </si>
  <si>
    <t xml:space="preserve"> Лист КП "ВУКГ " від 26.02.2026 № 215/1-3</t>
  </si>
  <si>
    <t>Лист РСЦ ГСЦ МВС в Київській та Чернігівській обл. від 25.02.2026 № 31/33/09-2145-2026</t>
  </si>
  <si>
    <t>Без суми</t>
  </si>
  <si>
    <t>КПКВ 1216030                       КЕКВ 2210</t>
  </si>
  <si>
    <t>КПКВ 1217670                            КЕКВ 3210</t>
  </si>
  <si>
    <t>Інша субвенція (на виконання доручень виборців депутатами обласної ради)</t>
  </si>
  <si>
    <t>Лист управління освіти від 09.03.2026                     № 01-08/298</t>
  </si>
  <si>
    <t>( +-) 595 000</t>
  </si>
  <si>
    <r>
      <t xml:space="preserve">КПКВ 0611021                     </t>
    </r>
    <r>
      <rPr>
        <sz val="16"/>
        <rFont val="Times New Roman"/>
        <family val="1"/>
        <charset val="204"/>
      </rPr>
      <t>КЕКВ 2240 ( +-) 595 000</t>
    </r>
  </si>
  <si>
    <t>( +-) 513 715</t>
  </si>
  <si>
    <r>
      <t xml:space="preserve">КПКВ 0611021                     </t>
    </r>
    <r>
      <rPr>
        <sz val="16"/>
        <rFont val="Times New Roman"/>
        <family val="1"/>
        <charset val="204"/>
      </rPr>
      <t xml:space="preserve">КЕКВ 2240 - 513 715                КЕКВ 3132 + 513 715                        </t>
    </r>
    <r>
      <rPr>
        <b/>
        <sz val="16"/>
        <rFont val="Times New Roman"/>
        <family val="1"/>
        <charset val="204"/>
      </rPr>
      <t xml:space="preserve">              </t>
    </r>
  </si>
  <si>
    <t>( +-) 100 000</t>
  </si>
  <si>
    <r>
      <t xml:space="preserve">КПКВ 0611021                        </t>
    </r>
    <r>
      <rPr>
        <sz val="16"/>
        <rFont val="Times New Roman"/>
        <family val="1"/>
        <charset val="204"/>
      </rPr>
      <t>КЕКВ 2230 - 100 000               КЕКВ 2210 + 100 000</t>
    </r>
  </si>
  <si>
    <t>КПКВ 0212010                                    КЕКВ 2610+ 80 000                                КЕКВ 3210 +  80 000                             КПКВ 0813242                            КЕКВ 2730 + 22 000</t>
  </si>
  <si>
    <t>КПКВ 0210160                         КЕКВ 2210</t>
  </si>
  <si>
    <t>Лист КП "ВУКГ" від 24.02.2026                                     № 210/1-3</t>
  </si>
  <si>
    <t>КПКВ 1216020                             КЕКВ 2610</t>
  </si>
  <si>
    <t>Лист  КП "ВУКГ" від 09.03.2026                                     № 276/03-03</t>
  </si>
  <si>
    <t>КПКВ 1115061                            КЕКВ 2210</t>
  </si>
  <si>
    <t>КПКВ 3719800                             КЕКВ 3220</t>
  </si>
  <si>
    <t>КПКВ 3110160                             КЕКВ 2271</t>
  </si>
  <si>
    <t>Лист управління комунального майна  та земельних відносин від 09.03.2026 № 286</t>
  </si>
  <si>
    <t xml:space="preserve">Програма допризовної підготовки, П.2:   придбання  поштових конвертів, марок, карток первинного обліку </t>
  </si>
  <si>
    <t>КПКВ 0218220                       КЕКВ 2210</t>
  </si>
  <si>
    <t xml:space="preserve">КПКВ 0218240                              КЕКВ 2240                             </t>
  </si>
  <si>
    <t>( +-) 25 000</t>
  </si>
  <si>
    <t>Заробітна плата з нарахуваннями працівникам бюджетної сфери</t>
  </si>
  <si>
    <t>Листи установ та закладів бюджетної сфери</t>
  </si>
  <si>
    <t>КПКВ 0212010                                КЕКВ 3210</t>
  </si>
  <si>
    <t>Лист управління культури і туризму від 16.03.2026                                      № 01-16/126</t>
  </si>
  <si>
    <t>Лист  відділу з питань фізичної культури та спорту  від 08.01.2026 № 02-25/5</t>
  </si>
  <si>
    <t>Лист  відділу з питань фізичної культури та спорту  від 05.02.2026 № 02-25/17</t>
  </si>
  <si>
    <t>Лист  МЦ "Спорт для всіх " від 20.02.2026                            № 34</t>
  </si>
  <si>
    <t>Лист виконавчого комітету від 12.03.2026                                            № 01.1-24/349</t>
  </si>
  <si>
    <t xml:space="preserve">( +-) 25 000 </t>
  </si>
  <si>
    <t>Лист  управління культури і туризму від 16.03.2026                                     № 01-16/127</t>
  </si>
  <si>
    <t>Лист Ніжинської районної ради від 18.03.2026 № 05-16/54</t>
  </si>
  <si>
    <t>КПКВ 3719770                           КЕКВ 2620</t>
  </si>
  <si>
    <t>Субвенція з державного бюджету місцевим бюджетам на надання державної підтримки особам з особливими освітніми потребами</t>
  </si>
  <si>
    <t>Розпорядження ОВА від 09.03.26 № 457, листи ДФ ОДА від 11.03.26 № 08-20/47, облради від 11.03.26 № 01-05/209</t>
  </si>
  <si>
    <t>3</t>
  </si>
  <si>
    <t>Повідомлення ДКСУ від 26.02.2026 №11, лист ДФ ОДА від 27.02.26 № 07-20/38</t>
  </si>
  <si>
    <t xml:space="preserve">Придбання спортивного інвентарю  для                                                                     ДЮСФШ + 221 150;  КДЮСШ + 123 518;                                                   КДЮСШ "Дзюдо " + 168 163 </t>
  </si>
  <si>
    <t xml:space="preserve"> Фінансування участі  спортсменів з боксу, гімнастики спортивної та атлетики у чемпіонатах Чернігівської області  та України</t>
  </si>
  <si>
    <t>Лист  КНП "НЦМЛ ім.               М. Галицького" від 04.03.2026                            №01-11/993</t>
  </si>
  <si>
    <t xml:space="preserve"> Додаткова фінансова підтримка: відрядження + 327 700;  виплата пенсій + 298 600; податок на землю + 223 100 грн</t>
  </si>
  <si>
    <t xml:space="preserve">Лист  КНП "НЦМЛ ім.               М. Галицького" від 04.03.2026                                       № 01-11/994 </t>
  </si>
  <si>
    <t>-</t>
  </si>
  <si>
    <t xml:space="preserve">Збільшення співфінансування  КУ Ніжинської районної ради Трудовий архів Ніжинського району у зв’язку із підвищенням заробітної плати та зростанням тарифів на комунальні послуги </t>
  </si>
  <si>
    <t>Лист  КНП "Ніжинська міська стомат.пол-ка" від 15.01.2026 №8</t>
  </si>
  <si>
    <t>Оплата послуг з вневідомчої охорони та послуг з бактеріологічного дослідження</t>
  </si>
  <si>
    <t>Лист Федерації футболу м. Ніжина від 12.01.2026 № 6</t>
  </si>
  <si>
    <t xml:space="preserve">Лист  КНП  "ЦПМСД"             від 02.02.2026                          № 89   </t>
  </si>
  <si>
    <t xml:space="preserve">Відшкодування вартості  лікарських засобів               +2 086 700; забезпечення виробами медичного призначення та іншими засобами +2 980 900; забезпечення дітей, хворих  на фенілкетонурію, віком понад 3 роки, спеціальними  продуктами лікувального харчування  + 95 900 </t>
  </si>
  <si>
    <t>Оплата послуг по встановленню систем автономного живлення SET Deye Hybrid- Wechselrichter 5kW  на міському стадіоні  "Спартак"  для забезпечення електроживленням адмінбудівлі</t>
  </si>
  <si>
    <t>Придбання книг + 99 000;                                         передплата на ІІ півріччя 2026 + 25 000; передплата  на І півріччя 2027 + 25 000</t>
  </si>
  <si>
    <t xml:space="preserve">Фінансова підтримка для оплати електроенергії у зв’язку із підвищенням тарифів </t>
  </si>
  <si>
    <t>Придбання 13 контейнерів об’ємом 750 літрів</t>
  </si>
  <si>
    <t>Проектування  та виконання робіт по забезпеченню КП "ВУКГ" альтернативним видом електропостачання                                             (станції на сонячних панелях)</t>
  </si>
  <si>
    <t xml:space="preserve">Лист КНП "НЦМЛ ім.                   М. Галицького" від 18.02.2026                                                   № 01-02/751 </t>
  </si>
  <si>
    <t>Приведення протирадіаційних укриттів у відповідність до вимог експлуатації та утримання захисних споруд цивільного захисту:    виготовлення проектно - кошторисної документації на проведення капремонту та встановлення  пожежної сигналізації в укриттях                                                       ( ПРУ №95727, №95733, №93655 )</t>
  </si>
  <si>
    <t xml:space="preserve"> Закупівля  бензину у зв’язку із зростанням відпускної ціни</t>
  </si>
  <si>
    <t>Лист  КП "НУВКГ"               від 10.03.2026                       № 146</t>
  </si>
  <si>
    <t>Лист  КП "СЄЗ" від 11.03.2026                        № 241</t>
  </si>
  <si>
    <t>Фінансова підтримка для погашення заборгованості зі сплати: єдиного соціального внеску (ЄСВ) - 456 000; ПДФО - 374 000; податку на додану вартість (ПДВ) - 447 000 грн</t>
  </si>
  <si>
    <t>Фінансова підтримка для сплати зобов’язань  з податку на доходи фізичних осіб (ПДФО)</t>
  </si>
  <si>
    <t>Лист КНП "НЦМЛ ім.               М. Галицького" від 04.03.2026                                           № 01-11/991</t>
  </si>
  <si>
    <t>Придбання трактору з причепом, відвалом та щіткою для обслуговування і належного утримання території</t>
  </si>
  <si>
    <t>Лист КНП "НЦМЛ ім.               М. Галицького" від 04.03.2026                                           № 01-11/992</t>
  </si>
  <si>
    <t>Капремонт системи кисневої мережі + 750 000; ремонт покрівлі поліклініки + 500 000</t>
  </si>
  <si>
    <t>Лист МЦ "Спорт для всіх" від 12.03.2026 №48</t>
  </si>
  <si>
    <t>Придбання запчастин для ремонту автомобіля "Газель Дует" 32023</t>
  </si>
  <si>
    <t>Лист Ніжинського районного управління поліції ГУНП в Чернігівській обл. від 12.03.26 № 50352-2026</t>
  </si>
  <si>
    <t xml:space="preserve">Придбання службового автомобіля для потреб Ніжинського районного управління поліції ГУНП в Чернігівській обл. </t>
  </si>
  <si>
    <t>Оплата послуг за теплопостачання переданого на баланс управління приміщення площею 300,7 кв.м.</t>
  </si>
  <si>
    <t>Лист відділу з питань НС, ЦЗН, ОМР від 13.03.2026</t>
  </si>
  <si>
    <t>Комплексна програма заходів та робіт з територіальної оборони, П.1: транспортні перевезення військовослужбовців ЗСУ, НГУ, особового складу підрозділів тероборони та Добровольчого  формування, військовозабов’язаних</t>
  </si>
  <si>
    <t>Облаштування  альтернативних  джерел живлення (інвертор, сонячні панелі)                               ТСЦ  МВС № 7443</t>
  </si>
  <si>
    <t>Субвенція  на матеріально-технічне забезпечення для виконання оборонних заходів (капітальні видатки)</t>
  </si>
  <si>
    <t>Перерозподіл вільних залишків коштів в рамках програм допомоги урядів іноземних держав, міжнародних організацій для придбання сонячних панелей (9 705,24 х 49,7947000 (курс банка) = 483 269,52)</t>
  </si>
  <si>
    <t xml:space="preserve">Перерозподіл кошторисних призначень для проведення поточних ремонтів  в кабінетах хімії, фізики, біології в гімназіях :                                  №1- 198 000 грн; № 3 - 198 000 гр;                    №9 - 199 000 (на виконання  Постанови КМУ №170, умова використання субвенції на реалізацію публічного інвестиційного проекту) </t>
  </si>
  <si>
    <t>Перерозподіл кошторисних призначень по загальному фонду  ЗОШ №7 для оплати договору  на ремонтні роботи учительської  кімнати</t>
  </si>
  <si>
    <t>Перерозподіл кошторисних призначень по загальному фонду  гімназії №3 для створення ресурсної кімнати (організація інклюзивного навчання)</t>
  </si>
  <si>
    <t>Перерозподіл кошторисних призначень для придбання меблів - шафи для паперів у централізовану бухгалтерію в межах загального фонду</t>
  </si>
  <si>
    <t>Зміна кошторисного призначення: з придбання інвертора з акумулятором (зарядна станція) на придбання кондиціонера в межах загального фонду</t>
  </si>
  <si>
    <t>Лист управління культури і туризму від 03.02.2026 № 1-16/59</t>
  </si>
  <si>
    <t xml:space="preserve">Лист  КНП "НЦМЛ ім.               М. Галицького" від 19.03.2026                                       № 01-11/1217 </t>
  </si>
  <si>
    <t>Придбання інсуфлятора у гінекологічне відділення</t>
  </si>
  <si>
    <r>
      <t xml:space="preserve">КПКВ 1014081                        </t>
    </r>
    <r>
      <rPr>
        <sz val="16"/>
        <rFont val="Times New Roman"/>
        <family val="1"/>
        <charset val="204"/>
      </rPr>
      <t>КЕКВ 3110 - 25 000                          КЕКВ 2210 + 25 000</t>
    </r>
  </si>
  <si>
    <r>
      <t xml:space="preserve">КПКВ 1014081                        </t>
    </r>
    <r>
      <rPr>
        <sz val="16"/>
        <rFont val="Times New Roman"/>
        <family val="1"/>
        <charset val="204"/>
      </rPr>
      <t xml:space="preserve">КЕКВ 3110 (+-) 25 000 </t>
    </r>
    <r>
      <rPr>
        <b/>
        <sz val="16"/>
        <rFont val="Times New Roman"/>
        <family val="1"/>
        <charset val="204"/>
      </rPr>
      <t xml:space="preserve">                         </t>
    </r>
  </si>
  <si>
    <t xml:space="preserve">Лист  КНП "НЦМЛ ім.               М. Галицького" від 19.03.2026                                       № 01-11/1218 </t>
  </si>
  <si>
    <t>Придбання медичного обладнання</t>
  </si>
  <si>
    <r>
      <rPr>
        <b/>
        <sz val="16"/>
        <rFont val="Times New Roman"/>
        <family val="1"/>
        <charset val="204"/>
      </rPr>
      <t xml:space="preserve">КПКВ 1115011     </t>
    </r>
    <r>
      <rPr>
        <sz val="16"/>
        <rFont val="Times New Roman"/>
        <family val="1"/>
        <charset val="204"/>
      </rPr>
      <t xml:space="preserve">                   КЕКВ 2240 </t>
    </r>
  </si>
  <si>
    <r>
      <rPr>
        <b/>
        <sz val="16"/>
        <rFont val="Times New Roman"/>
        <family val="1"/>
        <charset val="204"/>
      </rPr>
      <t xml:space="preserve">КПКВ 0212111          </t>
    </r>
    <r>
      <rPr>
        <sz val="16"/>
        <rFont val="Times New Roman"/>
        <family val="1"/>
        <charset val="204"/>
      </rPr>
      <t xml:space="preserve">              КЕКВ 2610 </t>
    </r>
  </si>
  <si>
    <t>Лист В/ч А3547 від 23.03.2026 № 228</t>
  </si>
  <si>
    <t>Субвенція обласному бюджету на виконання Програми покращення матеріально-технічного забезпечення військових частин та установ, які дислокуються та/або виконують бойові завдвння на території Чернігівської області, на 2026-2027 роки</t>
  </si>
  <si>
    <t>Субвенція  з державного бюджету місцевим бюджетам на реалізацію інвестиційного проекту на забезпечення якісної, сучасної та доступної загальної середньої освіти «Нова українська школа»</t>
  </si>
  <si>
    <t>Програма з управління комунальним майном Ніжинської міської територіальної громади на 2026 рік</t>
  </si>
  <si>
    <t xml:space="preserve"> Додаткова фінансова підтримка: капітальний ремонт по заміні віконних блоків на металопластикові в кардіологічному відділенні + 800 000;  придбання столу операційного +   270 000 та відеогастроскопу - 1 908 000 грн.</t>
  </si>
  <si>
    <r>
      <rPr>
        <b/>
        <sz val="16"/>
        <rFont val="Times New Roman"/>
        <family val="1"/>
        <charset val="204"/>
      </rPr>
      <t xml:space="preserve">КПКВ 0212010                 </t>
    </r>
    <r>
      <rPr>
        <sz val="16"/>
        <rFont val="Times New Roman"/>
        <family val="1"/>
        <charset val="204"/>
      </rPr>
      <t xml:space="preserve">           КЕКВ 2610                </t>
    </r>
  </si>
  <si>
    <r>
      <rPr>
        <b/>
        <sz val="16"/>
        <rFont val="Times New Roman"/>
        <family val="1"/>
        <charset val="204"/>
      </rPr>
      <t xml:space="preserve">КПКВ 1115011    </t>
    </r>
    <r>
      <rPr>
        <sz val="16"/>
        <rFont val="Times New Roman"/>
        <family val="1"/>
        <charset val="204"/>
      </rPr>
      <t xml:space="preserve">                    КЕКВ 2240 </t>
    </r>
  </si>
  <si>
    <r>
      <rPr>
        <b/>
        <sz val="16"/>
        <rFont val="Times New Roman"/>
        <family val="1"/>
        <charset val="204"/>
      </rPr>
      <t xml:space="preserve">КПКВ 0212100   </t>
    </r>
    <r>
      <rPr>
        <sz val="16"/>
        <rFont val="Times New Roman"/>
        <family val="1"/>
        <charset val="204"/>
      </rPr>
      <t xml:space="preserve">                    КЕКВ 2610  </t>
    </r>
  </si>
  <si>
    <t>Лист ДУ "Центр пробації" від 04.03.26.№ 795/35/13/1-26</t>
  </si>
  <si>
    <t>Посилення практичної складової діяльності підрозділу</t>
  </si>
  <si>
    <t>Лист виконкому від 24.03.26 № 01.1-14/407</t>
  </si>
  <si>
    <t xml:space="preserve">Перерозподіл кошторисних призначень для співфінансування діяльності  ветеранського простору "Незламні", що реалізує проєкт "Розвиток системи реабілітації та реінтеграції ветеранів у Ніжинській громаді шляхом посилення спроможності ветеранського простору "Незламні" </t>
  </si>
  <si>
    <r>
      <rPr>
        <b/>
        <sz val="16"/>
        <rFont val="Times New Roman"/>
        <family val="1"/>
        <charset val="204"/>
      </rPr>
      <t xml:space="preserve">КПКВ 0212010     </t>
    </r>
    <r>
      <rPr>
        <sz val="16"/>
        <rFont val="Times New Roman"/>
        <family val="1"/>
        <charset val="204"/>
      </rPr>
      <t xml:space="preserve">                                      КЕКВ 3210 </t>
    </r>
  </si>
  <si>
    <r>
      <rPr>
        <b/>
        <sz val="16"/>
        <rFont val="Times New Roman"/>
        <family val="1"/>
        <charset val="204"/>
      </rPr>
      <t xml:space="preserve">КПКВ 0212010        </t>
    </r>
    <r>
      <rPr>
        <sz val="16"/>
        <rFont val="Times New Roman"/>
        <family val="1"/>
        <charset val="204"/>
      </rPr>
      <t xml:space="preserve">          КЕКВ 3210</t>
    </r>
  </si>
  <si>
    <r>
      <rPr>
        <b/>
        <sz val="16"/>
        <rFont val="Times New Roman"/>
        <family val="1"/>
        <charset val="204"/>
      </rPr>
      <t xml:space="preserve">КПКВ 0212010     </t>
    </r>
    <r>
      <rPr>
        <sz val="16"/>
        <rFont val="Times New Roman"/>
        <family val="1"/>
        <charset val="204"/>
      </rPr>
      <t xml:space="preserve">            КЕКВ 3210</t>
    </r>
  </si>
  <si>
    <t>Субвенції іншим бюджетам</t>
  </si>
  <si>
    <t>Лист управління культури і туризму від 24.03.2026                                      № 01-16/142</t>
  </si>
  <si>
    <t xml:space="preserve">Перерозподіл кошторисних призначень в межах  бюджету розвитку для оновлення комп’ютерної техніки </t>
  </si>
  <si>
    <t>(+,-) 134 141</t>
  </si>
  <si>
    <r>
      <t xml:space="preserve">КПКВ 1014040                 </t>
    </r>
    <r>
      <rPr>
        <sz val="16"/>
        <rFont val="Times New Roman"/>
        <family val="1"/>
        <charset val="204"/>
      </rPr>
      <t xml:space="preserve">КЕКВ 3110 - 134 141;     </t>
    </r>
    <r>
      <rPr>
        <b/>
        <sz val="16"/>
        <rFont val="Times New Roman"/>
        <family val="1"/>
        <charset val="204"/>
      </rPr>
      <t xml:space="preserve">КПКВ 1017520                </t>
    </r>
    <r>
      <rPr>
        <sz val="16"/>
        <rFont val="Times New Roman"/>
        <family val="1"/>
        <charset val="204"/>
      </rPr>
      <t>КЕКВ 3110 + 134 141</t>
    </r>
  </si>
  <si>
    <t>Рішення обласної ради від 17.03.26 № 31-27/VIII</t>
  </si>
  <si>
    <t xml:space="preserve">Субвенція обласному бюджету на підтримку обласної дитячої лікарні </t>
  </si>
  <si>
    <t>КПКВ 3719770                 КЕКВ 3220</t>
  </si>
  <si>
    <t>Перерозподіл кошторисних призначень  з  УЖКГ та Б (придбання елементів благоустрою) на управлінння освіти (виготовлення розрахунку та містобудівних умов для Будівництва спортивного залу гімназії № 10 Ніжинської міської ради Чернігівської області)
за адресою: Чернігівська область, м. Ніжин, вул. Станіслава Прощенка, 54</t>
  </si>
  <si>
    <t>Субвенція з місцевого бюджету державному бюджету для забезпечення кібербезпеки сегментів інформаційно-комунікаційної системи Управління Казначейства</t>
  </si>
  <si>
    <t xml:space="preserve">Лист Ніжинського УДКСУ Чернігівської обл. від 26.03.2026               № 01-21-06/618  </t>
  </si>
  <si>
    <t>(+,-) 25 000</t>
  </si>
  <si>
    <r>
      <t>КПКВ  1216030</t>
    </r>
    <r>
      <rPr>
        <sz val="16"/>
        <rFont val="Times New Roman"/>
        <family val="1"/>
        <charset val="204"/>
      </rPr>
      <t xml:space="preserve">                КЕКВ 2210 - 25 000,          </t>
    </r>
    <r>
      <rPr>
        <b/>
        <sz val="16"/>
        <rFont val="Times New Roman"/>
        <family val="1"/>
        <charset val="204"/>
      </rPr>
      <t xml:space="preserve">КПКВ 0611300                 </t>
    </r>
    <r>
      <rPr>
        <sz val="16"/>
        <rFont val="Times New Roman"/>
        <family val="1"/>
        <charset val="204"/>
      </rPr>
      <t>КЕКВ 3122 +25 000</t>
    </r>
  </si>
  <si>
    <t>Зміни за рахунок перевиконання дохідної частини бюджету станом на 01.03.2026 року - 11 600 000 грн.</t>
  </si>
  <si>
    <t>Фінансове управління</t>
  </si>
  <si>
    <t>Зменшення обсягу резервного фонду по вільному залишку</t>
  </si>
  <si>
    <t>КПКВ 3718710                  КЕКВ 9000</t>
  </si>
  <si>
    <t>КПКВ 3110180                  КЕКВ 2240</t>
  </si>
  <si>
    <t>Листи УКМ та ЗВ від 23.03.2026 № 344, від 25.03.26 № 353</t>
  </si>
  <si>
    <r>
      <rPr>
        <b/>
        <sz val="16"/>
        <rFont val="Times New Roman"/>
        <family val="1"/>
        <charset val="204"/>
      </rPr>
      <t xml:space="preserve">КПКВ 1115031       </t>
    </r>
    <r>
      <rPr>
        <sz val="16"/>
        <rFont val="Times New Roman"/>
        <family val="1"/>
        <charset val="204"/>
      </rPr>
      <t xml:space="preserve">                      КЕКВ 2210 + 276 750         КЕКВ 3110 + 23 250</t>
    </r>
  </si>
  <si>
    <t xml:space="preserve">КПКВ 0611184                                                              КЕКВ 3000                         </t>
  </si>
  <si>
    <t>КПКВ 1216030                    КЕКВ 2240</t>
  </si>
  <si>
    <t>Лист КП "Школяр" від 27.03.26 № 365</t>
  </si>
  <si>
    <t>Придбання посудомийних машин (2 шт.) в ЗЗСО</t>
  </si>
  <si>
    <t>КПКВ 0611021                  КЕКВ 3110</t>
  </si>
  <si>
    <t>Придбання флагштоків для встановлення біля пам’ятного знаку</t>
  </si>
  <si>
    <t>КПКВ 1216030                  КЕКВ 2210</t>
  </si>
  <si>
    <t xml:space="preserve">Рішення депутатської комісії від 27.03.26  </t>
  </si>
  <si>
    <t>Зменшення планових призначень на утримання автомобільних доріг</t>
  </si>
  <si>
    <r>
      <t xml:space="preserve">КПКВ 1217461                             </t>
    </r>
    <r>
      <rPr>
        <sz val="16"/>
        <rFont val="Times New Roman"/>
        <family val="1"/>
        <charset val="204"/>
      </rPr>
      <t>КЕКВ 2240</t>
    </r>
  </si>
  <si>
    <t xml:space="preserve">Лист відділу з питань фізичної культури та спорту від 26.03.26 № 02-25/35 </t>
  </si>
  <si>
    <t>Проведення навчально-тренувальних зборів для подальшої участі спортсменів у чемпіонаті Чернігівської області з футболу серед юнаків у всіх вікових групах</t>
  </si>
  <si>
    <t xml:space="preserve">Лист КП "ВУКГ" від 27.03.26 № 391/03-03                                </t>
  </si>
  <si>
    <t>Встановлення ліхтарів на сонячних панелях</t>
  </si>
  <si>
    <t>Листи УЖКГ та Б від 25.03.26 № 01-14/198, управління освіти від 26.03.26 № 01-08/370</t>
  </si>
  <si>
    <t>від 31 березня 2026 р.№ 3-54 /2026</t>
  </si>
  <si>
    <t>Міський голова                                         Олександр КОДОЛА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</si>
</sst>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tabSelected="1" view="pageBreakPreview" topLeftCell="A64" zoomScale="80" zoomScaleSheetLayoutView="80" zoomScalePageLayoutView="25" workbookViewId="0">
      <selection activeCell="A74" sqref="A74:XFD74"/>
    </sheetView>
  </sheetViews>
  <sheetFormatPr defaultColWidth="8.85546875" defaultRowHeight="81" customHeight="1"/>
  <cols>
    <col min="1" max="1" width="6.7109375" style="7" customWidth="1"/>
    <col min="2" max="2" width="32" style="33" customWidth="1"/>
    <col min="3" max="3" width="61" style="33" customWidth="1"/>
    <col min="4" max="4" width="24.85546875" style="34" customWidth="1"/>
    <col min="5" max="5" width="24.85546875" style="35" customWidth="1"/>
    <col min="6" max="6" width="22.42578125" style="36" hidden="1" customWidth="1"/>
    <col min="7" max="7" width="23.42578125" style="36" hidden="1" customWidth="1"/>
    <col min="8" max="8" width="38.28515625" style="37" customWidth="1"/>
    <col min="9" max="9" width="52.5703125" style="11" customWidth="1"/>
    <col min="10" max="10" width="8.85546875" style="11"/>
    <col min="11" max="11" width="59.42578125" style="11" customWidth="1"/>
    <col min="12" max="16384" width="8.85546875" style="11"/>
  </cols>
  <sheetData>
    <row r="1" spans="1:8" ht="20.25" customHeight="1">
      <c r="B1" s="8"/>
      <c r="C1" s="9"/>
      <c r="D1" s="10"/>
      <c r="E1" s="71" t="s">
        <v>8</v>
      </c>
      <c r="F1" s="71"/>
      <c r="G1" s="71"/>
      <c r="H1" s="71"/>
    </row>
    <row r="2" spans="1:8" ht="20.25" customHeight="1">
      <c r="A2" s="12"/>
      <c r="B2" s="8"/>
      <c r="C2" s="13"/>
      <c r="D2" s="10"/>
      <c r="E2" s="71" t="s">
        <v>10</v>
      </c>
      <c r="F2" s="71"/>
      <c r="G2" s="71"/>
      <c r="H2" s="71"/>
    </row>
    <row r="3" spans="1:8" ht="20.25" customHeight="1">
      <c r="A3" s="12"/>
      <c r="B3" s="8"/>
      <c r="C3" s="8"/>
      <c r="D3" s="10"/>
      <c r="E3" s="71" t="s">
        <v>177</v>
      </c>
      <c r="F3" s="71"/>
      <c r="G3" s="71"/>
      <c r="H3" s="71"/>
    </row>
    <row r="4" spans="1:8" ht="3.75" customHeight="1">
      <c r="A4" s="12"/>
      <c r="B4" s="8"/>
      <c r="C4" s="8"/>
      <c r="D4" s="10"/>
      <c r="E4" s="14"/>
      <c r="F4" s="15"/>
      <c r="G4" s="15"/>
      <c r="H4" s="14"/>
    </row>
    <row r="5" spans="1:8" ht="20.25" customHeight="1">
      <c r="A5" s="72" t="s">
        <v>13</v>
      </c>
      <c r="B5" s="72"/>
      <c r="C5" s="72"/>
      <c r="D5" s="72"/>
      <c r="E5" s="73"/>
      <c r="F5" s="73"/>
      <c r="G5" s="73"/>
      <c r="H5" s="73"/>
    </row>
    <row r="6" spans="1:8" ht="19.5" customHeight="1">
      <c r="A6" s="77" t="s">
        <v>11</v>
      </c>
      <c r="B6" s="77"/>
      <c r="C6" s="77"/>
      <c r="D6" s="77"/>
      <c r="E6" s="77"/>
      <c r="F6" s="77"/>
      <c r="G6" s="77"/>
      <c r="H6" s="77"/>
    </row>
    <row r="7" spans="1:8" ht="0.75" customHeight="1">
      <c r="A7" s="12"/>
      <c r="B7" s="13"/>
      <c r="C7" s="14"/>
      <c r="D7" s="16"/>
      <c r="E7" s="17"/>
      <c r="F7" s="18"/>
      <c r="G7" s="18"/>
      <c r="H7" s="19"/>
    </row>
    <row r="8" spans="1:8" ht="30" hidden="1" customHeight="1">
      <c r="A8" s="12"/>
      <c r="B8" s="13"/>
      <c r="C8" s="14"/>
      <c r="D8" s="16"/>
      <c r="E8" s="17"/>
      <c r="F8" s="18"/>
      <c r="G8" s="18"/>
      <c r="H8" s="19"/>
    </row>
    <row r="9" spans="1:8" s="21" customFormat="1" ht="106.9" customHeight="1">
      <c r="A9" s="1" t="s">
        <v>9</v>
      </c>
      <c r="B9" s="5" t="s">
        <v>5</v>
      </c>
      <c r="C9" s="5" t="s">
        <v>1</v>
      </c>
      <c r="D9" s="4" t="s">
        <v>3</v>
      </c>
      <c r="E9" s="5" t="s">
        <v>7</v>
      </c>
      <c r="F9" s="20" t="s">
        <v>2</v>
      </c>
      <c r="G9" s="20" t="s">
        <v>0</v>
      </c>
      <c r="H9" s="5" t="s">
        <v>4</v>
      </c>
    </row>
    <row r="10" spans="1:8" ht="28.9" customHeight="1">
      <c r="A10" s="74" t="s">
        <v>6</v>
      </c>
      <c r="B10" s="75"/>
      <c r="C10" s="75"/>
      <c r="D10" s="75"/>
      <c r="E10" s="75"/>
      <c r="F10" s="75"/>
      <c r="G10" s="75"/>
      <c r="H10" s="76"/>
    </row>
    <row r="11" spans="1:8" ht="62.45" customHeight="1">
      <c r="A11" s="22" t="s">
        <v>26</v>
      </c>
      <c r="B11" s="2" t="s">
        <v>27</v>
      </c>
      <c r="C11" s="2" t="s">
        <v>71</v>
      </c>
      <c r="D11" s="4">
        <v>346200</v>
      </c>
      <c r="E11" s="4">
        <f>D11</f>
        <v>346200</v>
      </c>
      <c r="F11" s="20"/>
      <c r="G11" s="20"/>
      <c r="H11" s="2" t="s">
        <v>28</v>
      </c>
    </row>
    <row r="12" spans="1:8" ht="108" customHeight="1">
      <c r="A12" s="22" t="s">
        <v>29</v>
      </c>
      <c r="B12" s="2" t="s">
        <v>72</v>
      </c>
      <c r="C12" s="2" t="s">
        <v>38</v>
      </c>
      <c r="D12" s="4">
        <v>182000</v>
      </c>
      <c r="E12" s="4">
        <v>182000</v>
      </c>
      <c r="F12" s="20"/>
      <c r="G12" s="20"/>
      <c r="H12" s="2" t="s">
        <v>46</v>
      </c>
    </row>
    <row r="13" spans="1:8" ht="104.45" customHeight="1">
      <c r="A13" s="22" t="s">
        <v>73</v>
      </c>
      <c r="B13" s="23" t="s">
        <v>74</v>
      </c>
      <c r="C13" s="24" t="s">
        <v>129</v>
      </c>
      <c r="D13" s="4">
        <v>1886800</v>
      </c>
      <c r="E13" s="4">
        <v>1886800</v>
      </c>
      <c r="F13" s="25"/>
      <c r="G13" s="25"/>
      <c r="H13" s="23" t="s">
        <v>162</v>
      </c>
    </row>
    <row r="14" spans="1:8" ht="27.6" customHeight="1">
      <c r="A14" s="26"/>
      <c r="B14" s="23"/>
      <c r="C14" s="27" t="s">
        <v>14</v>
      </c>
      <c r="D14" s="4">
        <f>SUM(D11:D13)</f>
        <v>2415000</v>
      </c>
      <c r="E14" s="4">
        <f>SUM(E11:E13)</f>
        <v>2415000</v>
      </c>
      <c r="F14" s="25"/>
      <c r="G14" s="25"/>
      <c r="H14" s="23"/>
    </row>
    <row r="15" spans="1:8" ht="16.149999999999999" customHeight="1">
      <c r="A15" s="26"/>
      <c r="B15" s="23"/>
      <c r="C15" s="24"/>
      <c r="D15" s="4"/>
      <c r="E15" s="4"/>
      <c r="F15" s="25"/>
      <c r="G15" s="25"/>
      <c r="H15" s="23"/>
    </row>
    <row r="16" spans="1:8" s="21" customFormat="1" ht="33" customHeight="1">
      <c r="A16" s="68" t="s">
        <v>155</v>
      </c>
      <c r="B16" s="69"/>
      <c r="C16" s="69"/>
      <c r="D16" s="69"/>
      <c r="E16" s="69"/>
      <c r="F16" s="69"/>
      <c r="G16" s="69"/>
      <c r="H16" s="70"/>
    </row>
    <row r="17" spans="1:8" s="21" customFormat="1" ht="64.900000000000006" customHeight="1">
      <c r="A17" s="48">
        <v>1</v>
      </c>
      <c r="B17" s="47" t="s">
        <v>60</v>
      </c>
      <c r="C17" s="47" t="s">
        <v>59</v>
      </c>
      <c r="D17" s="49">
        <v>66054300</v>
      </c>
      <c r="E17" s="49" t="s">
        <v>80</v>
      </c>
      <c r="F17" s="5"/>
      <c r="G17" s="5"/>
      <c r="H17" s="50"/>
    </row>
    <row r="18" spans="1:8" s="21" customFormat="1" ht="84" customHeight="1">
      <c r="A18" s="1">
        <v>2</v>
      </c>
      <c r="B18" s="2" t="s">
        <v>64</v>
      </c>
      <c r="C18" s="3" t="s">
        <v>76</v>
      </c>
      <c r="D18" s="4">
        <v>200000</v>
      </c>
      <c r="E18" s="4">
        <v>200000</v>
      </c>
      <c r="F18" s="2"/>
      <c r="G18" s="2"/>
      <c r="H18" s="2" t="s">
        <v>133</v>
      </c>
    </row>
    <row r="19" spans="1:8" s="21" customFormat="1" ht="84" customHeight="1">
      <c r="A19" s="1">
        <v>3</v>
      </c>
      <c r="B19" s="2" t="s">
        <v>77</v>
      </c>
      <c r="C19" s="3" t="s">
        <v>78</v>
      </c>
      <c r="D19" s="4">
        <v>849400</v>
      </c>
      <c r="E19" s="4">
        <f xml:space="preserve"> 223100+150000+150000+76100</f>
        <v>599200</v>
      </c>
      <c r="F19" s="2"/>
      <c r="G19" s="2"/>
      <c r="H19" s="2" t="s">
        <v>132</v>
      </c>
    </row>
    <row r="20" spans="1:8" s="21" customFormat="1" ht="88.9" customHeight="1">
      <c r="A20" s="1">
        <v>4</v>
      </c>
      <c r="B20" s="2" t="s">
        <v>119</v>
      </c>
      <c r="C20" s="3" t="s">
        <v>120</v>
      </c>
      <c r="D20" s="4">
        <v>280000</v>
      </c>
      <c r="E20" s="49" t="s">
        <v>80</v>
      </c>
      <c r="F20" s="2"/>
      <c r="G20" s="2"/>
      <c r="H20" s="28" t="s">
        <v>140</v>
      </c>
    </row>
    <row r="21" spans="1:8" s="21" customFormat="1" ht="63.6" customHeight="1">
      <c r="A21" s="1">
        <v>5</v>
      </c>
      <c r="B21" s="2" t="s">
        <v>82</v>
      </c>
      <c r="C21" s="3" t="s">
        <v>83</v>
      </c>
      <c r="D21" s="4">
        <v>126000</v>
      </c>
      <c r="E21" s="4">
        <v>126000</v>
      </c>
      <c r="F21" s="2"/>
      <c r="G21" s="2"/>
      <c r="H21" s="2" t="s">
        <v>134</v>
      </c>
    </row>
    <row r="22" spans="1:8" s="21" customFormat="1" ht="130.15" customHeight="1">
      <c r="A22" s="1">
        <v>6</v>
      </c>
      <c r="B22" s="2" t="s">
        <v>85</v>
      </c>
      <c r="C22" s="3" t="s">
        <v>86</v>
      </c>
      <c r="D22" s="4">
        <v>5163500</v>
      </c>
      <c r="E22" s="4">
        <v>2500000</v>
      </c>
      <c r="F22" s="2"/>
      <c r="G22" s="2"/>
      <c r="H22" s="2" t="s">
        <v>126</v>
      </c>
    </row>
    <row r="23" spans="1:8" s="21" customFormat="1" ht="64.900000000000006" customHeight="1">
      <c r="A23" s="1">
        <v>7</v>
      </c>
      <c r="B23" s="2" t="s">
        <v>84</v>
      </c>
      <c r="C23" s="3" t="s">
        <v>15</v>
      </c>
      <c r="D23" s="4">
        <v>500000</v>
      </c>
      <c r="E23" s="4">
        <v>100000</v>
      </c>
      <c r="F23" s="2"/>
      <c r="G23" s="2"/>
      <c r="H23" s="2" t="s">
        <v>125</v>
      </c>
    </row>
    <row r="24" spans="1:8" s="21" customFormat="1" ht="84.6" customHeight="1">
      <c r="A24" s="1">
        <v>8</v>
      </c>
      <c r="B24" s="2" t="s">
        <v>123</v>
      </c>
      <c r="C24" s="3" t="s">
        <v>124</v>
      </c>
      <c r="D24" s="4">
        <v>10349000</v>
      </c>
      <c r="E24" s="49" t="s">
        <v>80</v>
      </c>
      <c r="F24" s="2"/>
      <c r="G24" s="2"/>
      <c r="H24" s="28" t="s">
        <v>141</v>
      </c>
    </row>
    <row r="25" spans="1:8" s="21" customFormat="1" ht="87.6" customHeight="1">
      <c r="A25" s="1">
        <v>9</v>
      </c>
      <c r="B25" s="47" t="s">
        <v>160</v>
      </c>
      <c r="C25" s="3" t="s">
        <v>130</v>
      </c>
      <c r="D25" s="4">
        <v>200000</v>
      </c>
      <c r="E25" s="4">
        <v>50000</v>
      </c>
      <c r="F25" s="2"/>
      <c r="G25" s="2"/>
      <c r="H25" s="47" t="s">
        <v>159</v>
      </c>
    </row>
    <row r="26" spans="1:8" s="21" customFormat="1" ht="105" customHeight="1">
      <c r="A26" s="1">
        <v>10</v>
      </c>
      <c r="B26" s="2" t="s">
        <v>65</v>
      </c>
      <c r="C26" s="3" t="s">
        <v>87</v>
      </c>
      <c r="D26" s="4">
        <v>35000</v>
      </c>
      <c r="E26" s="4">
        <v>35000</v>
      </c>
      <c r="F26" s="2"/>
      <c r="G26" s="2"/>
      <c r="H26" s="2" t="s">
        <v>18</v>
      </c>
    </row>
    <row r="27" spans="1:8" s="21" customFormat="1" ht="64.150000000000006" customHeight="1">
      <c r="A27" s="1">
        <v>11</v>
      </c>
      <c r="B27" s="2" t="s">
        <v>118</v>
      </c>
      <c r="C27" s="3" t="s">
        <v>88</v>
      </c>
      <c r="D27" s="4">
        <v>149000</v>
      </c>
      <c r="E27" s="4">
        <v>99000</v>
      </c>
      <c r="F27" s="2"/>
      <c r="G27" s="2"/>
      <c r="H27" s="2" t="s">
        <v>19</v>
      </c>
    </row>
    <row r="28" spans="1:8" s="21" customFormat="1" ht="63" customHeight="1">
      <c r="A28" s="1">
        <v>12</v>
      </c>
      <c r="B28" s="2" t="s">
        <v>20</v>
      </c>
      <c r="C28" s="3" t="s">
        <v>89</v>
      </c>
      <c r="D28" s="4">
        <v>1000000</v>
      </c>
      <c r="E28" s="4">
        <v>500000</v>
      </c>
      <c r="F28" s="2"/>
      <c r="G28" s="2"/>
      <c r="H28" s="2" t="s">
        <v>31</v>
      </c>
    </row>
    <row r="29" spans="1:8" s="21" customFormat="1" ht="46.9" customHeight="1">
      <c r="A29" s="1">
        <v>13</v>
      </c>
      <c r="B29" s="2" t="s">
        <v>33</v>
      </c>
      <c r="C29" s="3" t="s">
        <v>90</v>
      </c>
      <c r="D29" s="4">
        <v>98800</v>
      </c>
      <c r="E29" s="4">
        <v>98800</v>
      </c>
      <c r="F29" s="2"/>
      <c r="G29" s="2"/>
      <c r="H29" s="2" t="s">
        <v>36</v>
      </c>
    </row>
    <row r="30" spans="1:8" s="21" customFormat="1" ht="87" customHeight="1">
      <c r="A30" s="1">
        <v>14</v>
      </c>
      <c r="B30" s="2" t="s">
        <v>48</v>
      </c>
      <c r="C30" s="3" t="s">
        <v>91</v>
      </c>
      <c r="D30" s="4">
        <v>1480000</v>
      </c>
      <c r="E30" s="49" t="s">
        <v>80</v>
      </c>
      <c r="F30" s="2"/>
      <c r="G30" s="2"/>
      <c r="H30" s="2" t="s">
        <v>37</v>
      </c>
    </row>
    <row r="31" spans="1:8" s="21" customFormat="1" ht="147.6" customHeight="1">
      <c r="A31" s="1">
        <v>15</v>
      </c>
      <c r="B31" s="2" t="s">
        <v>92</v>
      </c>
      <c r="C31" s="3" t="s">
        <v>93</v>
      </c>
      <c r="D31" s="4">
        <v>1500000</v>
      </c>
      <c r="E31" s="49" t="s">
        <v>80</v>
      </c>
      <c r="F31" s="2"/>
      <c r="G31" s="2"/>
      <c r="H31" s="2" t="s">
        <v>32</v>
      </c>
    </row>
    <row r="32" spans="1:8" s="21" customFormat="1" ht="64.900000000000006" customHeight="1">
      <c r="A32" s="1">
        <v>16</v>
      </c>
      <c r="B32" s="2" t="s">
        <v>66</v>
      </c>
      <c r="C32" s="3" t="s">
        <v>94</v>
      </c>
      <c r="D32" s="4">
        <v>345000</v>
      </c>
      <c r="E32" s="4">
        <v>345000</v>
      </c>
      <c r="F32" s="2"/>
      <c r="G32" s="2"/>
      <c r="H32" s="2" t="s">
        <v>47</v>
      </c>
    </row>
    <row r="33" spans="1:8" s="21" customFormat="1" ht="63" customHeight="1">
      <c r="A33" s="1">
        <v>17</v>
      </c>
      <c r="B33" s="2" t="s">
        <v>95</v>
      </c>
      <c r="C33" s="3" t="s">
        <v>89</v>
      </c>
      <c r="D33" s="4">
        <v>1800000</v>
      </c>
      <c r="E33" s="4">
        <v>1800000</v>
      </c>
      <c r="F33" s="2"/>
      <c r="G33" s="2"/>
      <c r="H33" s="2" t="s">
        <v>49</v>
      </c>
    </row>
    <row r="34" spans="1:8" s="21" customFormat="1" ht="85.9" customHeight="1">
      <c r="A34" s="1">
        <v>18</v>
      </c>
      <c r="B34" s="2" t="s">
        <v>96</v>
      </c>
      <c r="C34" s="3" t="s">
        <v>97</v>
      </c>
      <c r="D34" s="4">
        <v>1277000</v>
      </c>
      <c r="E34" s="4">
        <v>1277000</v>
      </c>
      <c r="F34" s="2"/>
      <c r="G34" s="2"/>
      <c r="H34" s="2" t="s">
        <v>49</v>
      </c>
    </row>
    <row r="35" spans="1:8" s="21" customFormat="1" ht="64.150000000000006" customHeight="1">
      <c r="A35" s="1">
        <v>19</v>
      </c>
      <c r="B35" s="2" t="s">
        <v>50</v>
      </c>
      <c r="C35" s="3" t="s">
        <v>98</v>
      </c>
      <c r="D35" s="4">
        <v>500000</v>
      </c>
      <c r="E35" s="4">
        <v>500000</v>
      </c>
      <c r="F35" s="2"/>
      <c r="G35" s="2"/>
      <c r="H35" s="2" t="s">
        <v>49</v>
      </c>
    </row>
    <row r="36" spans="1:8" s="21" customFormat="1" ht="84.75" customHeight="1">
      <c r="A36" s="1">
        <v>20</v>
      </c>
      <c r="B36" s="2" t="s">
        <v>99</v>
      </c>
      <c r="C36" s="3" t="s">
        <v>100</v>
      </c>
      <c r="D36" s="4">
        <v>1100000</v>
      </c>
      <c r="E36" s="49" t="s">
        <v>80</v>
      </c>
      <c r="F36" s="2"/>
      <c r="G36" s="2"/>
      <c r="H36" s="2" t="s">
        <v>61</v>
      </c>
    </row>
    <row r="37" spans="1:8" s="21" customFormat="1" ht="84.75" customHeight="1">
      <c r="A37" s="1">
        <v>21</v>
      </c>
      <c r="B37" s="2" t="s">
        <v>101</v>
      </c>
      <c r="C37" s="3" t="s">
        <v>102</v>
      </c>
      <c r="D37" s="4">
        <v>1250000</v>
      </c>
      <c r="E37" s="49" t="s">
        <v>80</v>
      </c>
      <c r="F37" s="2"/>
      <c r="G37" s="2"/>
      <c r="H37" s="2" t="s">
        <v>61</v>
      </c>
    </row>
    <row r="38" spans="1:8" s="21" customFormat="1" ht="63.6" customHeight="1">
      <c r="A38" s="1">
        <v>22</v>
      </c>
      <c r="B38" s="2" t="s">
        <v>103</v>
      </c>
      <c r="C38" s="3" t="s">
        <v>104</v>
      </c>
      <c r="D38" s="4">
        <v>25000</v>
      </c>
      <c r="E38" s="49" t="s">
        <v>80</v>
      </c>
      <c r="F38" s="2"/>
      <c r="G38" s="2"/>
      <c r="H38" s="2" t="s">
        <v>51</v>
      </c>
    </row>
    <row r="39" spans="1:8" s="21" customFormat="1" ht="85.15" customHeight="1">
      <c r="A39" s="1">
        <v>23</v>
      </c>
      <c r="B39" s="2" t="s">
        <v>54</v>
      </c>
      <c r="C39" s="3" t="s">
        <v>107</v>
      </c>
      <c r="D39" s="4">
        <v>60000</v>
      </c>
      <c r="E39" s="4">
        <v>60000</v>
      </c>
      <c r="F39" s="2"/>
      <c r="G39" s="2"/>
      <c r="H39" s="2" t="s">
        <v>53</v>
      </c>
    </row>
    <row r="40" spans="1:8" s="21" customFormat="1" ht="68.45" customHeight="1">
      <c r="A40" s="1">
        <v>24</v>
      </c>
      <c r="B40" s="2" t="s">
        <v>108</v>
      </c>
      <c r="C40" s="3" t="s">
        <v>55</v>
      </c>
      <c r="D40" s="4">
        <v>100000</v>
      </c>
      <c r="E40" s="4">
        <v>100000</v>
      </c>
      <c r="F40" s="2"/>
      <c r="G40" s="2"/>
      <c r="H40" s="2" t="s">
        <v>56</v>
      </c>
    </row>
    <row r="41" spans="1:8" s="21" customFormat="1" ht="124.15" customHeight="1">
      <c r="A41" s="1">
        <v>25</v>
      </c>
      <c r="B41" s="2" t="s">
        <v>108</v>
      </c>
      <c r="C41" s="3" t="s">
        <v>109</v>
      </c>
      <c r="D41" s="4">
        <v>500000</v>
      </c>
      <c r="E41" s="4">
        <v>500000</v>
      </c>
      <c r="F41" s="2"/>
      <c r="G41" s="2"/>
      <c r="H41" s="2" t="s">
        <v>57</v>
      </c>
    </row>
    <row r="42" spans="1:8" s="21" customFormat="1" ht="25.9" customHeight="1">
      <c r="A42" s="1"/>
      <c r="B42" s="29"/>
      <c r="C42" s="30" t="s">
        <v>142</v>
      </c>
      <c r="D42" s="29"/>
      <c r="E42" s="29"/>
      <c r="F42" s="29"/>
      <c r="G42" s="29"/>
      <c r="H42" s="29"/>
    </row>
    <row r="43" spans="1:8" s="21" customFormat="1" ht="106.9" customHeight="1">
      <c r="A43" s="48">
        <v>26</v>
      </c>
      <c r="B43" s="2" t="s">
        <v>69</v>
      </c>
      <c r="C43" s="3" t="s">
        <v>81</v>
      </c>
      <c r="D43" s="4">
        <v>10000</v>
      </c>
      <c r="E43" s="4">
        <v>10000</v>
      </c>
      <c r="F43" s="2"/>
      <c r="G43" s="2"/>
      <c r="H43" s="2" t="s">
        <v>70</v>
      </c>
    </row>
    <row r="44" spans="1:8" s="21" customFormat="1" ht="82.15" customHeight="1">
      <c r="A44" s="52">
        <v>27</v>
      </c>
      <c r="B44" s="44" t="s">
        <v>152</v>
      </c>
      <c r="C44" s="3" t="s">
        <v>151</v>
      </c>
      <c r="D44" s="4">
        <v>250000</v>
      </c>
      <c r="E44" s="49" t="s">
        <v>80</v>
      </c>
      <c r="F44" s="2"/>
      <c r="G44" s="2"/>
      <c r="H44" s="2" t="s">
        <v>16</v>
      </c>
    </row>
    <row r="45" spans="1:8" s="21" customFormat="1" ht="106.9" customHeight="1">
      <c r="A45" s="1">
        <v>28</v>
      </c>
      <c r="B45" s="2" t="s">
        <v>105</v>
      </c>
      <c r="C45" s="3" t="s">
        <v>106</v>
      </c>
      <c r="D45" s="4">
        <v>1200000</v>
      </c>
      <c r="E45" s="4">
        <v>1200000</v>
      </c>
      <c r="F45" s="2"/>
      <c r="G45" s="2"/>
      <c r="H45" s="2" t="s">
        <v>52</v>
      </c>
    </row>
    <row r="46" spans="1:8" s="21" customFormat="1" ht="108.6" customHeight="1">
      <c r="A46" s="1">
        <v>29</v>
      </c>
      <c r="B46" s="2" t="s">
        <v>34</v>
      </c>
      <c r="C46" s="3" t="s">
        <v>110</v>
      </c>
      <c r="D46" s="4">
        <v>200000</v>
      </c>
      <c r="E46" s="49" t="s">
        <v>80</v>
      </c>
      <c r="F46" s="2"/>
      <c r="G46" s="2"/>
      <c r="H46" s="2" t="s">
        <v>16</v>
      </c>
    </row>
    <row r="47" spans="1:8" s="21" customFormat="1" ht="70.900000000000006" customHeight="1">
      <c r="A47" s="1">
        <v>30</v>
      </c>
      <c r="B47" s="2" t="s">
        <v>17</v>
      </c>
      <c r="C47" s="3" t="s">
        <v>111</v>
      </c>
      <c r="D47" s="4">
        <v>1500000</v>
      </c>
      <c r="E47" s="4">
        <v>1500000</v>
      </c>
      <c r="F47" s="2"/>
      <c r="G47" s="2"/>
      <c r="H47" s="2" t="s">
        <v>16</v>
      </c>
    </row>
    <row r="48" spans="1:8" s="21" customFormat="1" ht="61.9" customHeight="1">
      <c r="A48" s="42">
        <v>31</v>
      </c>
      <c r="B48" s="41" t="s">
        <v>147</v>
      </c>
      <c r="C48" s="3" t="s">
        <v>148</v>
      </c>
      <c r="D48" s="43" t="s">
        <v>35</v>
      </c>
      <c r="E48" s="49" t="s">
        <v>80</v>
      </c>
      <c r="F48" s="41"/>
      <c r="G48" s="41"/>
      <c r="H48" s="41"/>
    </row>
    <row r="49" spans="1:8" s="21" customFormat="1" ht="61.9" customHeight="1">
      <c r="A49" s="1">
        <v>32</v>
      </c>
      <c r="B49" s="2" t="s">
        <v>135</v>
      </c>
      <c r="C49" s="3" t="s">
        <v>136</v>
      </c>
      <c r="D49" s="4" t="s">
        <v>35</v>
      </c>
      <c r="E49" s="49" t="s">
        <v>80</v>
      </c>
      <c r="F49" s="2"/>
      <c r="G49" s="2"/>
      <c r="H49" s="2"/>
    </row>
    <row r="50" spans="1:8" ht="26.45" customHeight="1">
      <c r="A50" s="6"/>
      <c r="B50" s="3"/>
      <c r="C50" s="5" t="s">
        <v>12</v>
      </c>
      <c r="D50" s="4">
        <f>SUM(D17:D49)</f>
        <v>98102000</v>
      </c>
      <c r="E50" s="4">
        <f>SUM(E17:E49)</f>
        <v>11600000</v>
      </c>
      <c r="F50" s="4">
        <f>SUM(F17:F46)</f>
        <v>0</v>
      </c>
      <c r="G50" s="4">
        <f>SUM(G17:G46)</f>
        <v>0</v>
      </c>
      <c r="H50" s="4">
        <f>11600000-E50</f>
        <v>0</v>
      </c>
    </row>
    <row r="51" spans="1:8" ht="31.15" customHeight="1">
      <c r="A51" s="67" t="s">
        <v>30</v>
      </c>
      <c r="B51" s="67"/>
      <c r="C51" s="67"/>
      <c r="D51" s="67"/>
      <c r="E51" s="67"/>
      <c r="F51" s="67"/>
      <c r="G51" s="67"/>
      <c r="H51" s="67"/>
    </row>
    <row r="52" spans="1:8" ht="112.5" customHeight="1">
      <c r="A52" s="1">
        <v>1</v>
      </c>
      <c r="B52" s="3" t="s">
        <v>21</v>
      </c>
      <c r="C52" s="3" t="s">
        <v>112</v>
      </c>
      <c r="D52" s="4" t="s">
        <v>22</v>
      </c>
      <c r="E52" s="4" t="str">
        <f t="shared" ref="E52:E60" si="0">D52</f>
        <v>( +-) 483 269,52</v>
      </c>
      <c r="F52" s="31"/>
      <c r="G52" s="31"/>
      <c r="H52" s="2" t="s">
        <v>23</v>
      </c>
    </row>
    <row r="53" spans="1:8" ht="146.25" customHeight="1">
      <c r="A53" s="1">
        <v>2</v>
      </c>
      <c r="B53" s="3" t="s">
        <v>137</v>
      </c>
      <c r="C53" s="3" t="s">
        <v>138</v>
      </c>
      <c r="D53" s="4" t="s">
        <v>24</v>
      </c>
      <c r="E53" s="4" t="str">
        <f t="shared" si="0"/>
        <v>( +-) 400 000</v>
      </c>
      <c r="F53" s="31"/>
      <c r="G53" s="31"/>
      <c r="H53" s="2" t="s">
        <v>25</v>
      </c>
    </row>
    <row r="54" spans="1:8" ht="148.9" customHeight="1">
      <c r="A54" s="64">
        <v>3</v>
      </c>
      <c r="B54" s="61" t="s">
        <v>39</v>
      </c>
      <c r="C54" s="3" t="s">
        <v>113</v>
      </c>
      <c r="D54" s="4" t="s">
        <v>40</v>
      </c>
      <c r="E54" s="4" t="str">
        <f t="shared" si="0"/>
        <v>( +-) 595 000</v>
      </c>
      <c r="F54" s="31"/>
      <c r="G54" s="31"/>
      <c r="H54" s="5" t="s">
        <v>41</v>
      </c>
    </row>
    <row r="55" spans="1:8" ht="81.75" customHeight="1">
      <c r="A55" s="65"/>
      <c r="B55" s="62"/>
      <c r="C55" s="3" t="s">
        <v>114</v>
      </c>
      <c r="D55" s="4" t="s">
        <v>42</v>
      </c>
      <c r="E55" s="4" t="str">
        <f t="shared" si="0"/>
        <v>( +-) 513 715</v>
      </c>
      <c r="F55" s="31"/>
      <c r="G55" s="31"/>
      <c r="H55" s="5" t="s">
        <v>43</v>
      </c>
    </row>
    <row r="56" spans="1:8" ht="86.45" customHeight="1">
      <c r="A56" s="66"/>
      <c r="B56" s="63"/>
      <c r="C56" s="3" t="s">
        <v>115</v>
      </c>
      <c r="D56" s="4" t="s">
        <v>44</v>
      </c>
      <c r="E56" s="5" t="str">
        <f t="shared" si="0"/>
        <v>( +-) 100 000</v>
      </c>
      <c r="F56" s="31"/>
      <c r="G56" s="31"/>
      <c r="H56" s="5" t="s">
        <v>45</v>
      </c>
    </row>
    <row r="57" spans="1:8" ht="87.75" customHeight="1">
      <c r="A57" s="1">
        <v>4</v>
      </c>
      <c r="B57" s="2" t="s">
        <v>68</v>
      </c>
      <c r="C57" s="3" t="s">
        <v>116</v>
      </c>
      <c r="D57" s="4" t="s">
        <v>58</v>
      </c>
      <c r="E57" s="4" t="str">
        <f t="shared" si="0"/>
        <v>( +-) 25 000</v>
      </c>
      <c r="F57" s="31"/>
      <c r="G57" s="31"/>
      <c r="H57" s="5" t="s">
        <v>121</v>
      </c>
    </row>
    <row r="58" spans="1:8" s="32" customFormat="1" ht="89.25" customHeight="1">
      <c r="A58" s="1">
        <v>5</v>
      </c>
      <c r="B58" s="2" t="s">
        <v>62</v>
      </c>
      <c r="C58" s="3" t="s">
        <v>117</v>
      </c>
      <c r="D58" s="4" t="s">
        <v>67</v>
      </c>
      <c r="E58" s="4" t="str">
        <f t="shared" si="0"/>
        <v xml:space="preserve">( +-) 25 000 </v>
      </c>
      <c r="F58" s="31"/>
      <c r="G58" s="31"/>
      <c r="H58" s="5" t="s">
        <v>122</v>
      </c>
    </row>
    <row r="59" spans="1:8" ht="81" customHeight="1">
      <c r="A59" s="1">
        <v>6</v>
      </c>
      <c r="B59" s="38" t="s">
        <v>143</v>
      </c>
      <c r="C59" s="3" t="s">
        <v>144</v>
      </c>
      <c r="D59" s="40" t="s">
        <v>145</v>
      </c>
      <c r="E59" s="39" t="str">
        <f t="shared" si="0"/>
        <v>(+,-) 134 141</v>
      </c>
      <c r="F59" s="31"/>
      <c r="G59" s="31"/>
      <c r="H59" s="39" t="s">
        <v>146</v>
      </c>
    </row>
    <row r="60" spans="1:8" ht="186.75" customHeight="1">
      <c r="A60" s="1">
        <v>7</v>
      </c>
      <c r="B60" s="3" t="s">
        <v>176</v>
      </c>
      <c r="C60" s="3" t="s">
        <v>150</v>
      </c>
      <c r="D60" s="46" t="s">
        <v>153</v>
      </c>
      <c r="E60" s="45" t="str">
        <f t="shared" si="0"/>
        <v>(+,-) 25 000</v>
      </c>
      <c r="F60" s="31"/>
      <c r="G60" s="31"/>
      <c r="H60" s="51" t="s">
        <v>154</v>
      </c>
    </row>
    <row r="61" spans="1:8" ht="126.6" customHeight="1">
      <c r="A61" s="54">
        <v>8</v>
      </c>
      <c r="B61" s="55" t="s">
        <v>127</v>
      </c>
      <c r="C61" s="56" t="s">
        <v>128</v>
      </c>
      <c r="D61" s="57">
        <v>1000000</v>
      </c>
      <c r="E61" s="57">
        <v>1000000</v>
      </c>
      <c r="F61" s="55"/>
      <c r="G61" s="55"/>
      <c r="H61" s="55" t="s">
        <v>149</v>
      </c>
    </row>
    <row r="62" spans="1:8" ht="46.15" customHeight="1">
      <c r="A62" s="48">
        <v>9</v>
      </c>
      <c r="B62" s="47" t="s">
        <v>156</v>
      </c>
      <c r="C62" s="3" t="s">
        <v>157</v>
      </c>
      <c r="D62" s="49">
        <v>-1000000</v>
      </c>
      <c r="E62" s="49">
        <f>D62</f>
        <v>-1000000</v>
      </c>
      <c r="F62" s="47"/>
      <c r="G62" s="47"/>
      <c r="H62" s="47" t="s">
        <v>158</v>
      </c>
    </row>
    <row r="63" spans="1:8" ht="87.6" customHeight="1">
      <c r="A63" s="48">
        <v>10</v>
      </c>
      <c r="B63" s="47" t="s">
        <v>63</v>
      </c>
      <c r="C63" s="3" t="s">
        <v>75</v>
      </c>
      <c r="D63" s="49">
        <v>512831</v>
      </c>
      <c r="E63" s="49">
        <v>300000</v>
      </c>
      <c r="F63" s="47"/>
      <c r="G63" s="47"/>
      <c r="H63" s="47" t="s">
        <v>161</v>
      </c>
    </row>
    <row r="64" spans="1:8" ht="108.6" customHeight="1">
      <c r="A64" s="48">
        <v>11</v>
      </c>
      <c r="B64" s="47" t="s">
        <v>79</v>
      </c>
      <c r="C64" s="3" t="s">
        <v>131</v>
      </c>
      <c r="D64" s="49">
        <f>2978000</f>
        <v>2978000</v>
      </c>
      <c r="E64" s="49" t="s">
        <v>80</v>
      </c>
      <c r="F64" s="47"/>
      <c r="G64" s="47"/>
      <c r="H64" s="47" t="s">
        <v>139</v>
      </c>
    </row>
    <row r="65" spans="1:8" ht="60.6" customHeight="1">
      <c r="A65" s="48">
        <v>12</v>
      </c>
      <c r="B65" s="47" t="s">
        <v>84</v>
      </c>
      <c r="C65" s="3" t="s">
        <v>15</v>
      </c>
      <c r="D65" s="49">
        <v>500000</v>
      </c>
      <c r="E65" s="49">
        <v>100000</v>
      </c>
      <c r="F65" s="47"/>
      <c r="G65" s="47"/>
      <c r="H65" s="47" t="s">
        <v>125</v>
      </c>
    </row>
    <row r="66" spans="1:8" ht="84.6" customHeight="1">
      <c r="A66" s="48">
        <v>13</v>
      </c>
      <c r="B66" s="47" t="s">
        <v>172</v>
      </c>
      <c r="C66" s="3" t="s">
        <v>173</v>
      </c>
      <c r="D66" s="49">
        <v>100000</v>
      </c>
      <c r="E66" s="49">
        <v>100000</v>
      </c>
      <c r="F66" s="31"/>
      <c r="G66" s="31"/>
      <c r="H66" s="47" t="s">
        <v>125</v>
      </c>
    </row>
    <row r="67" spans="1:8" ht="48" customHeight="1">
      <c r="A67" s="48">
        <v>14</v>
      </c>
      <c r="B67" s="47" t="s">
        <v>174</v>
      </c>
      <c r="C67" s="3" t="s">
        <v>175</v>
      </c>
      <c r="D67" s="49">
        <v>99000</v>
      </c>
      <c r="E67" s="49">
        <v>99000</v>
      </c>
      <c r="F67" s="47"/>
      <c r="G67" s="47"/>
      <c r="H67" s="47" t="s">
        <v>163</v>
      </c>
    </row>
    <row r="68" spans="1:8" ht="48" customHeight="1">
      <c r="A68" s="48">
        <v>15</v>
      </c>
      <c r="B68" s="47" t="s">
        <v>164</v>
      </c>
      <c r="C68" s="3" t="s">
        <v>165</v>
      </c>
      <c r="D68" s="49">
        <v>300000</v>
      </c>
      <c r="E68" s="49" t="s">
        <v>80</v>
      </c>
      <c r="F68" s="47"/>
      <c r="G68" s="47"/>
      <c r="H68" s="47" t="s">
        <v>166</v>
      </c>
    </row>
    <row r="69" spans="1:8" ht="66" customHeight="1">
      <c r="A69" s="48">
        <v>16</v>
      </c>
      <c r="B69" s="47" t="s">
        <v>160</v>
      </c>
      <c r="C69" s="3" t="s">
        <v>130</v>
      </c>
      <c r="D69" s="49">
        <v>200000</v>
      </c>
      <c r="E69" s="49">
        <v>150000</v>
      </c>
      <c r="F69" s="47"/>
      <c r="G69" s="47"/>
      <c r="H69" s="47" t="s">
        <v>159</v>
      </c>
    </row>
    <row r="70" spans="1:8" ht="48" customHeight="1">
      <c r="A70" s="48">
        <v>17</v>
      </c>
      <c r="B70" s="3" t="s">
        <v>169</v>
      </c>
      <c r="C70" s="3" t="s">
        <v>167</v>
      </c>
      <c r="D70" s="49">
        <v>30000</v>
      </c>
      <c r="E70" s="49">
        <v>30000</v>
      </c>
      <c r="F70" s="31"/>
      <c r="G70" s="31"/>
      <c r="H70" s="47" t="s">
        <v>168</v>
      </c>
    </row>
    <row r="71" spans="1:8" ht="48.6" customHeight="1">
      <c r="A71" s="48">
        <v>18</v>
      </c>
      <c r="B71" s="3" t="s">
        <v>169</v>
      </c>
      <c r="C71" s="3" t="s">
        <v>170</v>
      </c>
      <c r="D71" s="49"/>
      <c r="E71" s="49">
        <v>-779000</v>
      </c>
      <c r="F71" s="31"/>
      <c r="G71" s="31"/>
      <c r="H71" s="58" t="s">
        <v>171</v>
      </c>
    </row>
    <row r="72" spans="1:8" ht="34.15" customHeight="1">
      <c r="A72" s="48">
        <v>19</v>
      </c>
      <c r="B72" s="3"/>
      <c r="C72" s="59" t="s">
        <v>12</v>
      </c>
      <c r="D72" s="49">
        <f>SUM(D52:D71)</f>
        <v>4719831</v>
      </c>
      <c r="E72" s="49">
        <f t="shared" ref="E72:G72" si="1">SUM(E52:E71)</f>
        <v>0</v>
      </c>
      <c r="F72" s="49">
        <f t="shared" si="1"/>
        <v>0</v>
      </c>
      <c r="G72" s="49">
        <f t="shared" si="1"/>
        <v>0</v>
      </c>
      <c r="H72" s="58"/>
    </row>
    <row r="73" spans="1:8" ht="34.15" customHeight="1">
      <c r="A73" s="12"/>
      <c r="B73" s="8"/>
      <c r="C73" s="78"/>
      <c r="D73" s="16"/>
      <c r="E73" s="16"/>
      <c r="F73" s="16"/>
      <c r="G73" s="16"/>
      <c r="H73" s="60"/>
    </row>
    <row r="74" spans="1:8" ht="58.5" customHeight="1">
      <c r="A74" s="79" t="s">
        <v>178</v>
      </c>
      <c r="B74" s="79"/>
      <c r="C74" s="79"/>
      <c r="D74" s="79"/>
      <c r="E74" s="79"/>
      <c r="F74" s="79"/>
      <c r="G74" s="79"/>
      <c r="H74" s="79"/>
    </row>
    <row r="75" spans="1:8" ht="81" customHeight="1">
      <c r="D75" s="53"/>
      <c r="E75" s="53"/>
    </row>
    <row r="76" spans="1:8" ht="81" customHeight="1">
      <c r="D76" s="53"/>
      <c r="E76" s="53"/>
    </row>
    <row r="77" spans="1:8" ht="81" customHeight="1">
      <c r="D77" s="53"/>
      <c r="E77" s="53"/>
    </row>
  </sheetData>
  <mergeCells count="11">
    <mergeCell ref="A74:H74"/>
    <mergeCell ref="B54:B56"/>
    <mergeCell ref="A54:A56"/>
    <mergeCell ref="A51:H51"/>
    <mergeCell ref="A16:H16"/>
    <mergeCell ref="E1:H1"/>
    <mergeCell ref="E2:H2"/>
    <mergeCell ref="E3:H3"/>
    <mergeCell ref="A5:H5"/>
    <mergeCell ref="A10:H10"/>
    <mergeCell ref="A6:H6"/>
  </mergeCells>
  <phoneticPr fontId="9" type="noConversion"/>
  <pageMargins left="0.78740157480314965" right="0.39370078740157483" top="0.59055118110236227" bottom="0" header="0" footer="0.15748031496062992"/>
  <pageSetup paperSize="9" scale="46" orientation="portrait" r:id="rId1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 бюдж комісія </vt:lpstr>
      <vt:lpstr>' бюдж комісія '!Заголовки_для_друку</vt:lpstr>
      <vt:lpstr>' бюдж комісія '!Область_друку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Margarita</cp:lastModifiedBy>
  <cp:lastPrinted>2026-04-01T05:18:06Z</cp:lastPrinted>
  <dcterms:created xsi:type="dcterms:W3CDTF">2018-03-12T13:27:15Z</dcterms:created>
  <dcterms:modified xsi:type="dcterms:W3CDTF">2026-04-01T05:18:52Z</dcterms:modified>
</cp:coreProperties>
</file>